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9-2025 Ptes Barrio, IMSS, Primarias\JUNTA SMPU-LP-009-2025\JUNTA DE ACLARACIONES\"/>
    </mc:Choice>
  </mc:AlternateContent>
  <bookViews>
    <workbookView xWindow="0" yWindow="0" windowWidth="28800" windowHeight="12435"/>
  </bookViews>
  <sheets>
    <sheet name="Hoja1" sheetId="1" r:id="rId1"/>
    <sheet name="Hoja2" sheetId="2" r:id="rId2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19" i="1" l="1"/>
  <c r="C11" i="2" l="1"/>
  <c r="E12" i="2"/>
  <c r="E4" i="2"/>
  <c r="E5" i="2"/>
  <c r="E6" i="2"/>
  <c r="E7" i="2"/>
  <c r="E8" i="2"/>
  <c r="E9" i="2"/>
  <c r="E3" i="2"/>
  <c r="J24" i="1" l="1"/>
  <c r="J20" i="1" l="1"/>
  <c r="J18" i="1"/>
  <c r="J14" i="1"/>
  <c r="J28" i="1" l="1"/>
  <c r="J29" i="1" s="1"/>
  <c r="J30" i="1" s="1"/>
</calcChain>
</file>

<file path=xl/sharedStrings.xml><?xml version="1.0" encoding="utf-8"?>
<sst xmlns="http://schemas.openxmlformats.org/spreadsheetml/2006/main" count="49" uniqueCount="38">
  <si>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</si>
  <si>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</si>
  <si>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</si>
  <si>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</si>
  <si>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</si>
  <si>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</si>
  <si>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</si>
  <si>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</si>
  <si>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</si>
  <si>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</si>
  <si>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</si>
  <si>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</si>
  <si>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</si>
  <si>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N</t>
  </si>
  <si>
    <t>ACABADOS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</si>
  <si>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</si>
  <si>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</si>
  <si>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</si>
  <si>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</si>
  <si>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t>3.1.01</t>
  </si>
  <si>
    <t>3.1.02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</si>
  <si>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</si>
  <si>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</si>
  <si>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</si>
  <si>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SUBSECRETARÍA DE INFRAESTRUCTURA</t>
  </si>
  <si>
    <t>DIRECCION DE PROYECTOS</t>
  </si>
  <si>
    <t>PROYECTO  :  REHABILITACION Y CONEXIÓN DE PUENTES PEATONALES EN AV. CONSTITUCIÓN, MONTERREY, NUEVO LEÓN. PUENTE REGIOMONTANO, PUENTE 
                         ISSSTE Y PUENTE SERAFÍN PEÑA.</t>
  </si>
  <si>
    <r>
      <t>DEMOLICION DE MURETE BAJO DE 1.0MTS DE ALTO DE CONCRETO REFORZADO DE 15-20CMS DE ESPESOR,</t>
    </r>
    <r>
      <rPr>
        <sz val="9"/>
        <rFont val="Calibri"/>
        <family val="2"/>
      </rPr>
      <t xml:space="preserve"> INCLUYE: CARGA Y RETIRO DE ESCOMBRO FUERA DE LA OBRA A TIRO LIBRE, RESANES, MANIOBRAS, LIMPIEZA, HERRAMIENTA, EQUIPO, MANO DE OBRA Y TODO LO NECESARIO PARA SU CORRECTA EJECUCION.</t>
    </r>
  </si>
  <si>
    <t>1.1.02</t>
  </si>
  <si>
    <t xml:space="preserve">UBICACIÓN  :  AV. CONSTITUCIÓN Y CALLE MORELOS
</t>
  </si>
  <si>
    <t>PUENTE BARRIO ANTIGUO</t>
  </si>
  <si>
    <r>
      <t xml:space="preserve">PINTURA DE BARANDAL FABRICADO DE 2 PERFILES RECTAGULARES DE 4” DE FORMA HORIZONTAL, Y POSTES DE 1.10M DE ALTO DE PERFIL RECTAGULAR DE 4” @ 2M, Y PERFILES RECTANGULARES DE 1.5” DE FORMA VERTICAL @20CMS, 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 Y MANO DE OBRA. A CUALQUIER ALTURA Y NIVEL</t>
    </r>
  </si>
  <si>
    <r>
      <t xml:space="preserve">PINTURA DE BARANDAL FABRICADO DE PERFI RECTANGULAR 6”X4” DE FORMA HORIZONTAL COMO PASAMANOS, Y DOS APOYOS DE PERFILES 4”X2” COLOCADOS EN FORMA DE V @ 1MTS,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 A CUALQUIER ALTURA Y NIVEL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</si>
  <si>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</t>
    </r>
  </si>
  <si>
    <t>ANEXO E3</t>
  </si>
  <si>
    <t>JUNTA</t>
  </si>
  <si>
    <t>SMPU-LP-009/2025</t>
  </si>
  <si>
    <t>FECHA: 22-AGOSTO-2025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</si>
</sst>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4" fontId="4" fillId="0" borderId="0" xfId="1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view="pageBreakPreview" zoomScaleNormal="100" zoomScaleSheetLayoutView="100" workbookViewId="0">
      <selection activeCell="B9" sqref="B9:I9"/>
    </sheetView>
  </sheetViews>
  <sheetFormatPr baseColWidth="10" defaultColWidth="14.42578125" defaultRowHeight="15" x14ac:dyDescent="0.25"/>
  <cols>
    <col min="1" max="1" width="7.5703125" style="70" customWidth="1"/>
    <col min="2" max="2" width="8.7109375" style="7" customWidth="1"/>
    <col min="3" max="4" width="5.28515625" style="7" customWidth="1"/>
    <col min="5" max="5" width="59.85546875" style="71" customWidth="1"/>
    <col min="6" max="6" width="7.5703125" style="7" customWidth="1"/>
    <col min="7" max="7" width="11.5703125" style="7" customWidth="1"/>
    <col min="8" max="8" width="12.5703125" style="72" bestFit="1" customWidth="1"/>
    <col min="9" max="9" width="20.140625" style="73" customWidth="1"/>
    <col min="10" max="10" width="19" style="72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2" customFormat="1" x14ac:dyDescent="0.25">
      <c r="A1" s="1"/>
      <c r="B1" s="2"/>
      <c r="C1" s="2"/>
      <c r="D1" s="3"/>
      <c r="E1" s="4"/>
      <c r="F1" s="5"/>
      <c r="G1" s="79"/>
      <c r="H1" s="6"/>
      <c r="I1" s="80"/>
      <c r="J1" s="81"/>
    </row>
    <row r="2" spans="1:15" s="86" customFormat="1" x14ac:dyDescent="0.25">
      <c r="A2" s="8"/>
      <c r="B2" s="8"/>
      <c r="C2" s="9"/>
      <c r="D2" s="10"/>
      <c r="E2" s="11"/>
      <c r="F2" s="10"/>
      <c r="G2" s="83"/>
      <c r="H2" s="12"/>
      <c r="I2" s="84"/>
      <c r="J2" s="85"/>
    </row>
    <row r="3" spans="1:15" s="86" customFormat="1" ht="18.75" x14ac:dyDescent="0.25">
      <c r="A3" s="8"/>
      <c r="B3" s="8"/>
      <c r="C3" s="9"/>
      <c r="D3" s="10"/>
      <c r="E3" s="100" t="s">
        <v>24</v>
      </c>
      <c r="F3" s="100"/>
      <c r="G3" s="100"/>
      <c r="H3" s="100"/>
      <c r="I3" s="87"/>
      <c r="J3" s="88"/>
    </row>
    <row r="4" spans="1:15" s="86" customFormat="1" ht="18.75" x14ac:dyDescent="0.25">
      <c r="A4" s="8"/>
      <c r="B4" s="8"/>
      <c r="C4" s="9"/>
      <c r="D4" s="8"/>
      <c r="E4" s="100" t="s">
        <v>25</v>
      </c>
      <c r="F4" s="100"/>
      <c r="G4" s="100"/>
      <c r="H4" s="100"/>
      <c r="I4" s="87"/>
      <c r="J4" s="88"/>
    </row>
    <row r="5" spans="1:15" s="86" customFormat="1" x14ac:dyDescent="0.25">
      <c r="A5" s="8"/>
      <c r="B5" s="9"/>
      <c r="C5" s="9"/>
      <c r="D5" s="15"/>
      <c r="E5" s="16"/>
      <c r="F5" s="17"/>
      <c r="G5" s="89"/>
      <c r="H5" s="18"/>
      <c r="I5" s="90"/>
      <c r="J5" s="91"/>
    </row>
    <row r="6" spans="1:15" s="96" customFormat="1" ht="12.75" x14ac:dyDescent="0.25">
      <c r="A6" s="10"/>
      <c r="B6" s="19"/>
      <c r="C6" s="19"/>
      <c r="D6" s="19"/>
      <c r="E6" s="20"/>
      <c r="F6" s="19"/>
      <c r="G6" s="92"/>
      <c r="H6" s="93"/>
      <c r="I6" s="94"/>
      <c r="J6" s="95"/>
    </row>
    <row r="7" spans="1:15" s="22" customFormat="1" ht="24" customHeight="1" x14ac:dyDescent="0.2">
      <c r="A7" s="10"/>
      <c r="B7" s="99" t="s">
        <v>26</v>
      </c>
      <c r="C7" s="99"/>
      <c r="D7" s="99"/>
      <c r="E7" s="99"/>
      <c r="F7" s="99"/>
      <c r="G7" s="99"/>
      <c r="H7" s="99"/>
      <c r="I7" s="99"/>
      <c r="J7" s="21" t="s">
        <v>0</v>
      </c>
    </row>
    <row r="8" spans="1:15" s="22" customFormat="1" ht="12.75" customHeight="1" x14ac:dyDescent="0.2">
      <c r="A8" s="10"/>
      <c r="B8" s="99" t="s">
        <v>29</v>
      </c>
      <c r="C8" s="99"/>
      <c r="D8" s="99"/>
      <c r="E8" s="99"/>
      <c r="F8" s="99"/>
      <c r="G8" s="99"/>
      <c r="H8" s="99"/>
      <c r="I8" s="99"/>
      <c r="J8" s="101" t="s">
        <v>34</v>
      </c>
    </row>
    <row r="9" spans="1:15" s="22" customFormat="1" ht="12.75" customHeight="1" x14ac:dyDescent="0.2">
      <c r="A9" s="10"/>
      <c r="B9" s="99" t="s">
        <v>15</v>
      </c>
      <c r="C9" s="99"/>
      <c r="D9" s="99"/>
      <c r="E9" s="99"/>
      <c r="F9" s="99"/>
      <c r="G9" s="99"/>
      <c r="H9" s="99"/>
      <c r="I9" s="99"/>
      <c r="J9" s="101" t="s">
        <v>35</v>
      </c>
    </row>
    <row r="10" spans="1:15" s="22" customFormat="1" ht="16.5" thickBot="1" x14ac:dyDescent="0.25">
      <c r="A10" s="10"/>
      <c r="B10" s="19"/>
      <c r="C10" s="19"/>
      <c r="D10" s="19"/>
      <c r="E10" s="97" t="s">
        <v>30</v>
      </c>
      <c r="G10" s="23" t="s">
        <v>1</v>
      </c>
      <c r="H10" s="98" t="s">
        <v>36</v>
      </c>
      <c r="I10" s="24"/>
      <c r="J10" s="25" t="s">
        <v>37</v>
      </c>
    </row>
    <row r="11" spans="1:15" s="32" customFormat="1" ht="12.75" thickBot="1" x14ac:dyDescent="0.3">
      <c r="A11" s="26" t="s">
        <v>2</v>
      </c>
      <c r="B11" s="27" t="s">
        <v>3</v>
      </c>
      <c r="C11" s="27" t="s">
        <v>4</v>
      </c>
      <c r="D11" s="28" t="s">
        <v>5</v>
      </c>
      <c r="E11" s="28" t="s">
        <v>6</v>
      </c>
      <c r="F11" s="28" t="s">
        <v>7</v>
      </c>
      <c r="G11" s="28" t="s">
        <v>8</v>
      </c>
      <c r="H11" s="29" t="s">
        <v>9</v>
      </c>
      <c r="I11" s="30" t="s">
        <v>10</v>
      </c>
      <c r="J11" s="31" t="s">
        <v>10</v>
      </c>
    </row>
    <row r="12" spans="1:15" x14ac:dyDescent="0.25">
      <c r="A12" s="33">
        <v>1</v>
      </c>
      <c r="B12" s="33">
        <v>1</v>
      </c>
      <c r="C12" s="33">
        <v>0</v>
      </c>
      <c r="D12" s="34"/>
      <c r="E12" s="34" t="s">
        <v>11</v>
      </c>
      <c r="F12" s="35"/>
      <c r="G12" s="36"/>
      <c r="H12" s="37"/>
      <c r="I12" s="38"/>
      <c r="J12" s="39"/>
      <c r="K12" s="40"/>
    </row>
    <row r="13" spans="1:15" s="14" customFormat="1" x14ac:dyDescent="0.25">
      <c r="A13" s="41"/>
      <c r="B13" s="41"/>
      <c r="C13" s="41"/>
      <c r="D13" s="42"/>
      <c r="E13" s="42"/>
      <c r="F13" s="43"/>
      <c r="G13" s="44"/>
      <c r="H13" s="45"/>
      <c r="I13" s="46"/>
      <c r="J13" s="47"/>
    </row>
    <row r="14" spans="1:15" s="14" customFormat="1" ht="60" x14ac:dyDescent="0.25">
      <c r="A14" s="8" t="s">
        <v>17</v>
      </c>
      <c r="B14" s="48">
        <v>10</v>
      </c>
      <c r="C14" s="8">
        <v>1</v>
      </c>
      <c r="D14" s="8" t="s">
        <v>13</v>
      </c>
      <c r="E14" s="49" t="s">
        <v>16</v>
      </c>
      <c r="F14" s="50" t="s">
        <v>12</v>
      </c>
      <c r="G14" s="51">
        <v>250</v>
      </c>
      <c r="H14" s="52"/>
      <c r="I14" s="53"/>
      <c r="J14" s="54">
        <f>G14*H14</f>
        <v>0</v>
      </c>
      <c r="K14" s="55"/>
      <c r="L14" s="55"/>
      <c r="M14" s="55"/>
      <c r="N14" s="55"/>
      <c r="O14" s="55"/>
    </row>
    <row r="15" spans="1:15" s="14" customFormat="1" ht="60" x14ac:dyDescent="0.25">
      <c r="A15" s="8" t="s">
        <v>28</v>
      </c>
      <c r="B15" s="48">
        <v>20</v>
      </c>
      <c r="C15" s="8">
        <v>1</v>
      </c>
      <c r="D15" s="8" t="s">
        <v>13</v>
      </c>
      <c r="E15" s="49" t="s">
        <v>27</v>
      </c>
      <c r="F15" s="50" t="s">
        <v>18</v>
      </c>
      <c r="G15" s="51">
        <v>56</v>
      </c>
      <c r="H15" s="52"/>
      <c r="I15" s="53"/>
      <c r="J15" s="54">
        <f>G15*H15</f>
        <v>0</v>
      </c>
      <c r="K15" s="55"/>
      <c r="L15" s="55"/>
      <c r="M15" s="55"/>
      <c r="N15" s="55"/>
      <c r="O15" s="55"/>
    </row>
    <row r="16" spans="1:15" x14ac:dyDescent="0.25">
      <c r="A16" s="33">
        <v>2</v>
      </c>
      <c r="B16" s="33">
        <v>2</v>
      </c>
      <c r="C16" s="33">
        <v>0</v>
      </c>
      <c r="D16" s="34"/>
      <c r="E16" s="34" t="s">
        <v>14</v>
      </c>
      <c r="F16" s="35"/>
      <c r="G16" s="36"/>
      <c r="H16" s="37"/>
      <c r="I16" s="38"/>
      <c r="J16" s="39"/>
      <c r="K16" s="40"/>
    </row>
    <row r="17" spans="1:15" s="14" customFormat="1" x14ac:dyDescent="0.25">
      <c r="A17" s="41"/>
      <c r="B17" s="41"/>
      <c r="C17" s="41"/>
      <c r="D17" s="42"/>
      <c r="E17" s="42"/>
      <c r="F17" s="43"/>
      <c r="G17" s="44"/>
      <c r="H17" s="58"/>
      <c r="I17" s="46"/>
      <c r="J17" s="58"/>
    </row>
    <row r="18" spans="1:15" ht="132" x14ac:dyDescent="0.25">
      <c r="A18" s="8" t="s">
        <v>19</v>
      </c>
      <c r="B18" s="8">
        <v>60</v>
      </c>
      <c r="C18" s="8">
        <v>1</v>
      </c>
      <c r="D18" s="8" t="s">
        <v>13</v>
      </c>
      <c r="E18" s="49" t="s">
        <v>31</v>
      </c>
      <c r="F18" s="9" t="s">
        <v>18</v>
      </c>
      <c r="G18" s="59">
        <v>114</v>
      </c>
      <c r="H18" s="18"/>
      <c r="I18" s="13"/>
      <c r="J18" s="54">
        <f t="shared" ref="J18:J20" si="0">G18*H18</f>
        <v>0</v>
      </c>
      <c r="K18" s="57"/>
      <c r="L18" s="57"/>
      <c r="M18" s="57"/>
      <c r="N18" s="57"/>
      <c r="O18" s="57"/>
    </row>
    <row r="19" spans="1:15" ht="132" x14ac:dyDescent="0.25">
      <c r="A19" s="8" t="s">
        <v>19</v>
      </c>
      <c r="B19" s="8">
        <v>60</v>
      </c>
      <c r="C19" s="8">
        <v>1</v>
      </c>
      <c r="D19" s="8" t="s">
        <v>13</v>
      </c>
      <c r="E19" s="49" t="s">
        <v>32</v>
      </c>
      <c r="F19" s="9" t="s">
        <v>18</v>
      </c>
      <c r="G19" s="59">
        <v>60.2</v>
      </c>
      <c r="H19" s="18"/>
      <c r="I19" s="13"/>
      <c r="J19" s="54">
        <f t="shared" ref="J19" si="1">G19*H19</f>
        <v>0</v>
      </c>
      <c r="K19" s="57"/>
      <c r="L19" s="57"/>
      <c r="M19" s="57"/>
      <c r="N19" s="57"/>
      <c r="O19" s="57"/>
    </row>
    <row r="20" spans="1:15" s="14" customFormat="1" ht="178.5" x14ac:dyDescent="0.25">
      <c r="A20" s="8" t="s">
        <v>20</v>
      </c>
      <c r="B20" s="60">
        <v>70</v>
      </c>
      <c r="C20" s="60">
        <v>1</v>
      </c>
      <c r="D20" s="60" t="s">
        <v>13</v>
      </c>
      <c r="E20" s="74" t="s">
        <v>33</v>
      </c>
      <c r="F20" s="61" t="s">
        <v>12</v>
      </c>
      <c r="G20" s="51">
        <v>500</v>
      </c>
      <c r="H20" s="52"/>
      <c r="I20" s="62"/>
      <c r="J20" s="54">
        <f t="shared" si="0"/>
        <v>0</v>
      </c>
    </row>
    <row r="21" spans="1:15" s="14" customFormat="1" x14ac:dyDescent="0.25">
      <c r="A21" s="8"/>
      <c r="B21" s="60"/>
      <c r="C21" s="60"/>
      <c r="D21" s="60"/>
      <c r="E21" s="74"/>
      <c r="F21" s="61"/>
      <c r="G21" s="51"/>
      <c r="H21" s="52"/>
      <c r="I21" s="62"/>
      <c r="J21" s="54"/>
    </row>
    <row r="22" spans="1:15" x14ac:dyDescent="0.25">
      <c r="A22" s="33">
        <v>4</v>
      </c>
      <c r="B22" s="33">
        <v>4</v>
      </c>
      <c r="C22" s="33">
        <v>0</v>
      </c>
      <c r="D22" s="34"/>
      <c r="E22" s="34" t="s">
        <v>23</v>
      </c>
      <c r="F22" s="35"/>
      <c r="G22" s="36"/>
      <c r="H22" s="37"/>
      <c r="I22" s="38"/>
      <c r="J22" s="39"/>
      <c r="K22" s="40"/>
    </row>
    <row r="23" spans="1:15" s="14" customFormat="1" x14ac:dyDescent="0.25">
      <c r="A23" s="41"/>
      <c r="B23" s="41"/>
      <c r="C23" s="41"/>
      <c r="D23" s="42"/>
      <c r="E23" s="42"/>
      <c r="F23" s="43"/>
      <c r="G23" s="44"/>
      <c r="H23" s="58"/>
      <c r="I23" s="46"/>
      <c r="J23" s="58"/>
    </row>
    <row r="24" spans="1:15" s="14" customFormat="1" ht="76.5" x14ac:dyDescent="0.25">
      <c r="A24" s="60" t="s">
        <v>21</v>
      </c>
      <c r="B24" s="60">
        <v>80</v>
      </c>
      <c r="C24" s="75">
        <v>1</v>
      </c>
      <c r="D24" s="75" t="s">
        <v>13</v>
      </c>
      <c r="E24" s="76" t="s">
        <v>22</v>
      </c>
      <c r="F24" s="77" t="s">
        <v>12</v>
      </c>
      <c r="G24" s="63">
        <v>250</v>
      </c>
      <c r="H24" s="52"/>
      <c r="I24" s="62"/>
      <c r="J24" s="54">
        <f t="shared" ref="J24" si="2">G24*H24</f>
        <v>0</v>
      </c>
    </row>
    <row r="25" spans="1:15" s="14" customFormat="1" x14ac:dyDescent="0.25">
      <c r="A25" s="60"/>
      <c r="B25" s="60"/>
      <c r="C25" s="61"/>
      <c r="D25" s="60"/>
      <c r="E25" s="49"/>
      <c r="F25" s="61"/>
      <c r="G25" s="63"/>
      <c r="H25" s="52"/>
      <c r="I25" s="62"/>
      <c r="J25" s="54"/>
    </row>
    <row r="26" spans="1:15" s="14" customFormat="1" x14ac:dyDescent="0.25">
      <c r="A26" s="60"/>
      <c r="B26" s="60"/>
      <c r="C26" s="61"/>
      <c r="D26" s="60"/>
      <c r="E26" s="49"/>
      <c r="F26" s="61"/>
      <c r="G26" s="63"/>
      <c r="H26" s="52"/>
      <c r="I26" s="62"/>
      <c r="J26" s="54"/>
    </row>
    <row r="27" spans="1:15" s="14" customFormat="1" x14ac:dyDescent="0.25">
      <c r="A27" s="56"/>
      <c r="B27" s="60"/>
      <c r="C27" s="61"/>
      <c r="D27" s="60"/>
      <c r="E27" s="49"/>
      <c r="F27" s="61"/>
      <c r="G27" s="63"/>
      <c r="H27" s="52"/>
      <c r="I27" s="62"/>
      <c r="J27" s="78"/>
    </row>
    <row r="28" spans="1:15" s="14" customFormat="1" x14ac:dyDescent="0.25">
      <c r="A28" s="60"/>
      <c r="B28" s="56"/>
      <c r="C28" s="61"/>
      <c r="D28" s="60"/>
      <c r="E28" s="49"/>
      <c r="F28" s="61"/>
      <c r="G28" s="63"/>
      <c r="H28" s="52"/>
      <c r="I28" s="62"/>
      <c r="J28" s="64">
        <f>SUM(J13:J27)</f>
        <v>0</v>
      </c>
    </row>
    <row r="29" spans="1:15" s="14" customFormat="1" x14ac:dyDescent="0.25">
      <c r="A29" s="56"/>
      <c r="B29" s="60"/>
      <c r="C29" s="61"/>
      <c r="D29" s="60"/>
      <c r="E29" s="49"/>
      <c r="F29" s="61"/>
      <c r="G29" s="63"/>
      <c r="H29" s="52"/>
      <c r="I29" s="62"/>
      <c r="J29" s="64">
        <f>J28*0.16</f>
        <v>0</v>
      </c>
    </row>
    <row r="30" spans="1:15" x14ac:dyDescent="0.25">
      <c r="A30" s="65"/>
      <c r="B30" s="66"/>
      <c r="C30" s="66"/>
      <c r="D30" s="66"/>
      <c r="E30" s="67"/>
      <c r="F30" s="66"/>
      <c r="G30" s="66"/>
      <c r="H30" s="68"/>
      <c r="I30" s="69"/>
      <c r="J30" s="64">
        <f>J29+J28</f>
        <v>0</v>
      </c>
    </row>
    <row r="31" spans="1:15" x14ac:dyDescent="0.25">
      <c r="A31" s="65"/>
      <c r="B31" s="66"/>
      <c r="C31" s="66"/>
      <c r="D31" s="66"/>
      <c r="E31" s="67"/>
      <c r="F31" s="66"/>
      <c r="G31" s="66"/>
      <c r="H31" s="68"/>
      <c r="I31" s="69"/>
      <c r="J31" s="68"/>
    </row>
    <row r="32" spans="1:15" x14ac:dyDescent="0.25">
      <c r="A32" s="65"/>
      <c r="B32" s="66"/>
      <c r="C32" s="66"/>
      <c r="D32" s="66"/>
      <c r="E32" s="67"/>
      <c r="F32" s="66"/>
      <c r="G32" s="66"/>
      <c r="H32" s="68"/>
      <c r="I32" s="69"/>
      <c r="J32" s="68"/>
    </row>
    <row r="33" spans="1:10" x14ac:dyDescent="0.25">
      <c r="A33" s="65"/>
      <c r="B33" s="66"/>
      <c r="C33" s="66"/>
      <c r="D33" s="66"/>
      <c r="E33" s="67"/>
      <c r="F33" s="66"/>
      <c r="G33" s="66"/>
      <c r="H33" s="68"/>
      <c r="I33" s="69"/>
      <c r="J33" s="68"/>
    </row>
    <row r="34" spans="1:10" x14ac:dyDescent="0.25">
      <c r="A34" s="65"/>
      <c r="B34" s="66"/>
      <c r="C34" s="66"/>
      <c r="D34" s="66"/>
      <c r="E34" s="67"/>
      <c r="F34" s="66"/>
      <c r="G34" s="66"/>
      <c r="H34" s="68"/>
      <c r="I34" s="69"/>
      <c r="J34" s="68"/>
    </row>
    <row r="35" spans="1:10" x14ac:dyDescent="0.25">
      <c r="A35" s="65"/>
      <c r="B35" s="66"/>
      <c r="C35" s="66"/>
      <c r="D35" s="66"/>
      <c r="E35" s="67"/>
      <c r="F35" s="66"/>
      <c r="G35" s="66"/>
      <c r="H35" s="68"/>
      <c r="I35" s="69"/>
      <c r="J35" s="68"/>
    </row>
    <row r="36" spans="1:10" x14ac:dyDescent="0.25">
      <c r="A36" s="65"/>
      <c r="B36" s="66"/>
      <c r="C36" s="66"/>
      <c r="D36" s="66"/>
      <c r="E36" s="67"/>
      <c r="F36" s="66"/>
      <c r="G36" s="66"/>
      <c r="H36" s="68"/>
      <c r="I36" s="69"/>
      <c r="J36" s="68"/>
    </row>
    <row r="37" spans="1:10" x14ac:dyDescent="0.25">
      <c r="A37" s="65"/>
      <c r="B37" s="66"/>
      <c r="C37" s="66"/>
      <c r="D37" s="66"/>
      <c r="E37" s="67"/>
      <c r="F37" s="66"/>
      <c r="G37" s="66"/>
      <c r="H37" s="68"/>
      <c r="I37" s="69"/>
      <c r="J37" s="68"/>
    </row>
    <row r="38" spans="1:10" x14ac:dyDescent="0.25">
      <c r="A38" s="65"/>
      <c r="B38" s="66"/>
      <c r="C38" s="66"/>
      <c r="D38" s="66"/>
      <c r="E38" s="67"/>
      <c r="F38" s="66"/>
      <c r="G38" s="66"/>
      <c r="H38" s="68"/>
      <c r="I38" s="69"/>
      <c r="J38" s="68"/>
    </row>
  </sheetData>
  <mergeCells count="5"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2"/>
  <sheetViews>
    <sheetView workbookViewId="0">
      <selection activeCell="C12" sqref="C12"/>
    </sheetView>
  </sheetViews>
  <sheetFormatPr baseColWidth="10" defaultRowHeight="15" x14ac:dyDescent="0.25"/>
  <sheetData>
    <row r="3" spans="3:5" x14ac:dyDescent="0.25">
      <c r="C3">
        <v>51</v>
      </c>
      <c r="D3">
        <v>2.5</v>
      </c>
      <c r="E3">
        <f>D3*C3</f>
        <v>127.5</v>
      </c>
    </row>
    <row r="4" spans="3:5" x14ac:dyDescent="0.25">
      <c r="C4">
        <v>31</v>
      </c>
      <c r="D4">
        <v>2.5</v>
      </c>
      <c r="E4">
        <f t="shared" ref="E4:E9" si="0">D4*C4</f>
        <v>77.5</v>
      </c>
    </row>
    <row r="5" spans="3:5" x14ac:dyDescent="0.25">
      <c r="C5">
        <v>31</v>
      </c>
      <c r="D5">
        <v>2.5</v>
      </c>
      <c r="E5">
        <f t="shared" si="0"/>
        <v>77.5</v>
      </c>
    </row>
    <row r="6" spans="3:5" x14ac:dyDescent="0.25">
      <c r="C6">
        <v>45</v>
      </c>
      <c r="D6">
        <v>2.5</v>
      </c>
      <c r="E6">
        <f t="shared" si="0"/>
        <v>112.5</v>
      </c>
    </row>
    <row r="7" spans="3:5" x14ac:dyDescent="0.25">
      <c r="C7">
        <v>35</v>
      </c>
      <c r="D7">
        <v>2.5</v>
      </c>
      <c r="E7">
        <f t="shared" si="0"/>
        <v>87.5</v>
      </c>
    </row>
    <row r="8" spans="3:5" x14ac:dyDescent="0.25">
      <c r="C8">
        <v>35</v>
      </c>
      <c r="D8">
        <v>2.5</v>
      </c>
      <c r="E8">
        <f t="shared" si="0"/>
        <v>87.5</v>
      </c>
    </row>
    <row r="9" spans="3:5" x14ac:dyDescent="0.25">
      <c r="C9">
        <v>35</v>
      </c>
      <c r="D9">
        <v>2.5</v>
      </c>
      <c r="E9">
        <f t="shared" si="0"/>
        <v>87.5</v>
      </c>
    </row>
    <row r="11" spans="3:5" x14ac:dyDescent="0.25">
      <c r="C11">
        <f>SUM(C3:C10)</f>
        <v>263</v>
      </c>
    </row>
    <row r="12" spans="3:5" x14ac:dyDescent="0.25">
      <c r="E12">
        <f>SUM(E3:E11)</f>
        <v>657.5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2025-08-22T22:17:36Z</dcterms:modified>
</cp:coreProperties>
</file>